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9" i="1"/>
  <c r="E41" s="1"/>
  <c r="E10" l="1"/>
</calcChain>
</file>

<file path=xl/sharedStrings.xml><?xml version="1.0" encoding="utf-8"?>
<sst xmlns="http://schemas.openxmlformats.org/spreadsheetml/2006/main" count="53" uniqueCount="49">
  <si>
    <t xml:space="preserve">   Отчет о выполненных работах по текущему содержанию</t>
  </si>
  <si>
    <t xml:space="preserve">   и ремонту общего имущества многоквартирного жилого </t>
  </si>
  <si>
    <t xml:space="preserve">               дома Ленина, 58 с 01.01.2012г. по 31.09.2012г.</t>
  </si>
  <si>
    <t>Общая площадь жилых и нежилых помещений,  кв.м.</t>
  </si>
  <si>
    <t>Зарегистрировано,  чел.</t>
  </si>
  <si>
    <r>
      <t>Начислено денежных средств,</t>
    </r>
    <r>
      <rPr>
        <b/>
        <sz val="10"/>
        <rFont val="Arial Cyr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руб.</t>
    </r>
  </si>
  <si>
    <r>
      <t xml:space="preserve">в т.ч.за вывоз ТБО, 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р</t>
    </r>
    <r>
      <rPr>
        <sz val="11"/>
        <color theme="1"/>
        <rFont val="Calibri"/>
        <family val="2"/>
        <charset val="204"/>
        <scheme val="minor"/>
      </rPr>
      <t>уб.</t>
    </r>
  </si>
  <si>
    <t>Поступило денежных средств,  руб.</t>
  </si>
  <si>
    <r>
      <t xml:space="preserve">Использовано денежных средств, </t>
    </r>
    <r>
      <rPr>
        <sz val="11"/>
        <color theme="1"/>
        <rFont val="Calibri"/>
        <family val="2"/>
        <charset val="204"/>
        <scheme val="minor"/>
      </rPr>
      <t xml:space="preserve"> руб.</t>
    </r>
  </si>
  <si>
    <r>
      <t xml:space="preserve">Задолженность по дому по жилым помещениям на 01.10.12г., 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руб.</t>
    </r>
  </si>
  <si>
    <t>при среднемесячном начислении по дому в целом, руб.</t>
  </si>
  <si>
    <t>№</t>
  </si>
  <si>
    <t>Наименование услуг, работ</t>
  </si>
  <si>
    <t>Цена, руб.</t>
  </si>
  <si>
    <t>Текущее содержание:</t>
  </si>
  <si>
    <t>1.</t>
  </si>
  <si>
    <t xml:space="preserve">Содержание придомовой территории (зарплата,налоги, материалы,спец- </t>
  </si>
  <si>
    <t xml:space="preserve">одежда)  </t>
  </si>
  <si>
    <t>2.</t>
  </si>
  <si>
    <t>Вывоз  крупногабаритного мусора</t>
  </si>
  <si>
    <t>3.</t>
  </si>
  <si>
    <t>Вывоз  твердых бытовых отходов</t>
  </si>
  <si>
    <t>4.</t>
  </si>
  <si>
    <t>Возврат платы за непредоставление услуги по уборке подъездов 6 мес.</t>
  </si>
  <si>
    <t>5.</t>
  </si>
  <si>
    <t>Уборка лестничных клеток (зарплата, налоги, материалы) 3 мес.</t>
  </si>
  <si>
    <t>6.</t>
  </si>
  <si>
    <t xml:space="preserve">Обслуживание внутридомовых сетей ХВС, КНС </t>
  </si>
  <si>
    <t>в т.ч.аварийное обслуживание</t>
  </si>
  <si>
    <t>7.</t>
  </si>
  <si>
    <t>Плата за электроэнергию для освещения мест общего</t>
  </si>
  <si>
    <t>пользования</t>
  </si>
  <si>
    <t xml:space="preserve"> </t>
  </si>
  <si>
    <t>Расчистка кровли от снега и сосулек (с автовышки)</t>
  </si>
  <si>
    <t>Текущий ремонт:</t>
  </si>
  <si>
    <t>Ремонт кровли кв.18,19,20</t>
  </si>
  <si>
    <t>Ремонт примыкания, обрешетки, изготовление и установка козырьков,</t>
  </si>
  <si>
    <t>установка каркаса для ступенек, установка водосточных труб, ремонт</t>
  </si>
  <si>
    <t>оконных рам с остеклением, изготовление и установка дверного полотна,</t>
  </si>
  <si>
    <t>навеска пружины, ремонт металлической двери, навеска почтовых ящи-</t>
  </si>
  <si>
    <t>ков, обследование и прочистка вентканалов.</t>
  </si>
  <si>
    <t xml:space="preserve">Сезонные осмотры мест общего пользования дома. </t>
  </si>
  <si>
    <t>Прочие:</t>
  </si>
  <si>
    <t>Услуги управления:</t>
  </si>
  <si>
    <t>в т.ч.паспортное обслуживание.</t>
  </si>
  <si>
    <t>ИТОГО затрачено:</t>
  </si>
  <si>
    <t xml:space="preserve">                                                                                                                              Израсходовано денежных средств больше, чем поступило от населения</t>
  </si>
  <si>
    <t>Начальник ФЭО</t>
  </si>
  <si>
    <t xml:space="preserve">                                     Соколова Т.С.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</si>
</sst>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Alignment="1"/>
    <xf numFmtId="164" fontId="2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 applyFill="1"/>
    <xf numFmtId="1" fontId="2" fillId="0" borderId="0" xfId="0" applyNumberFormat="1" applyFont="1" applyFill="1"/>
    <xf numFmtId="0" fontId="0" fillId="0" borderId="0" xfId="0" applyFill="1"/>
    <xf numFmtId="0" fontId="0" fillId="0" borderId="1" xfId="0" applyBorder="1"/>
    <xf numFmtId="0" fontId="6" fillId="0" borderId="2" xfId="0" applyFont="1" applyBorder="1"/>
    <xf numFmtId="0" fontId="3" fillId="0" borderId="3" xfId="0" applyFont="1" applyBorder="1"/>
    <xf numFmtId="0" fontId="6" fillId="0" borderId="1" xfId="0" applyFont="1" applyFill="1" applyBorder="1" applyAlignment="1">
      <alignment wrapText="1"/>
    </xf>
    <xf numFmtId="0" fontId="2" fillId="0" borderId="2" xfId="0" applyFont="1" applyBorder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1" fontId="0" fillId="0" borderId="4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1" fontId="0" fillId="0" borderId="6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0" xfId="0" applyBorder="1"/>
    <xf numFmtId="1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12" xfId="0" applyFill="1" applyBorder="1"/>
    <xf numFmtId="0" fontId="0" fillId="0" borderId="2" xfId="0" applyFill="1" applyBorder="1"/>
    <xf numFmtId="0" fontId="5" fillId="0" borderId="2" xfId="0" applyFont="1" applyBorder="1"/>
    <xf numFmtId="1" fontId="3" fillId="0" borderId="1" xfId="0" applyNumberFormat="1" applyFont="1" applyFill="1" applyBorder="1" applyAlignment="1">
      <alignment horizontal="center"/>
    </xf>
    <xf numFmtId="0" fontId="5" fillId="0" borderId="12" xfId="0" applyFont="1" applyBorder="1"/>
    <xf numFmtId="1" fontId="3" fillId="0" borderId="11" xfId="0" applyNumberFormat="1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0" fontId="0" fillId="0" borderId="3" xfId="0" applyFill="1" applyBorder="1"/>
    <xf numFmtId="1" fontId="5" fillId="0" borderId="1" xfId="0" applyNumberFormat="1" applyFont="1" applyFill="1" applyBorder="1" applyAlignment="1">
      <alignment horizontal="center"/>
    </xf>
    <xf numFmtId="0" fontId="2" fillId="0" borderId="3" xfId="0" applyFont="1" applyFill="1" applyBorder="1"/>
    <xf numFmtId="1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1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D48" sqref="D48"/>
    </sheetView>
  </sheetViews>
  <sheetFormatPr defaultRowHeight="15"/>
  <cols>
    <col min="4" max="4" width="51.5703125" customWidth="1"/>
    <col min="5" max="5" width="14.7109375" customWidth="1"/>
  </cols>
  <sheetData>
    <row r="1" spans="1:5" ht="18">
      <c r="A1" s="1" t="s">
        <v>0</v>
      </c>
      <c r="B1" s="1"/>
      <c r="C1" s="1"/>
      <c r="D1" s="1"/>
      <c r="E1" s="1"/>
    </row>
    <row r="2" spans="1:5" ht="18">
      <c r="A2" s="1" t="s">
        <v>1</v>
      </c>
      <c r="B2" s="1"/>
      <c r="C2" s="1"/>
      <c r="D2" s="1"/>
      <c r="E2" s="1"/>
    </row>
    <row r="3" spans="1:5" ht="18">
      <c r="A3" s="1" t="s">
        <v>2</v>
      </c>
      <c r="B3" s="1"/>
      <c r="C3" s="1"/>
      <c r="D3" s="1"/>
      <c r="E3" s="1"/>
    </row>
    <row r="5" spans="1:5">
      <c r="A5" t="s">
        <v>3</v>
      </c>
      <c r="E5" s="2">
        <v>3104.4</v>
      </c>
    </row>
    <row r="6" spans="1:5">
      <c r="A6" t="s">
        <v>4</v>
      </c>
      <c r="E6" s="3">
        <v>94</v>
      </c>
    </row>
    <row r="7" spans="1:5">
      <c r="A7" t="s">
        <v>5</v>
      </c>
      <c r="E7" s="4">
        <v>394843.36</v>
      </c>
    </row>
    <row r="8" spans="1:5">
      <c r="A8" t="s">
        <v>6</v>
      </c>
      <c r="E8" s="3">
        <v>29770.74</v>
      </c>
    </row>
    <row r="9" spans="1:5">
      <c r="A9" t="s">
        <v>7</v>
      </c>
      <c r="E9" s="3">
        <v>340881.21</v>
      </c>
    </row>
    <row r="10" spans="1:5">
      <c r="A10" t="s">
        <v>8</v>
      </c>
      <c r="E10" s="5">
        <f>E39</f>
        <v>610545</v>
      </c>
    </row>
    <row r="11" spans="1:5">
      <c r="A11" t="s">
        <v>9</v>
      </c>
      <c r="E11" s="3">
        <v>260434.94</v>
      </c>
    </row>
    <row r="12" spans="1:5">
      <c r="A12" t="s">
        <v>10</v>
      </c>
      <c r="E12" s="4">
        <v>43871.48</v>
      </c>
    </row>
    <row r="13" spans="1:5" ht="15.75" thickBot="1">
      <c r="E13" s="6"/>
    </row>
    <row r="14" spans="1:5" ht="32.25" thickBot="1">
      <c r="A14" s="7" t="s">
        <v>11</v>
      </c>
      <c r="B14" s="8" t="s">
        <v>12</v>
      </c>
      <c r="C14" s="9"/>
      <c r="D14" s="9"/>
      <c r="E14" s="10" t="s">
        <v>13</v>
      </c>
    </row>
    <row r="15" spans="1:5" ht="15.75" thickBot="1">
      <c r="A15" s="7"/>
      <c r="B15" s="11" t="s">
        <v>14</v>
      </c>
      <c r="C15" s="12"/>
      <c r="D15" s="12"/>
      <c r="E15" s="13"/>
    </row>
    <row r="16" spans="1:5">
      <c r="A16" s="14" t="s">
        <v>15</v>
      </c>
      <c r="B16" s="15" t="s">
        <v>16</v>
      </c>
      <c r="C16" s="15"/>
      <c r="D16" s="15"/>
      <c r="E16" s="16">
        <v>55698</v>
      </c>
    </row>
    <row r="17" spans="1:5" ht="15.75" thickBot="1">
      <c r="A17" s="17"/>
      <c r="B17" s="18" t="s">
        <v>17</v>
      </c>
      <c r="C17" s="18"/>
      <c r="D17" s="18"/>
      <c r="E17" s="19"/>
    </row>
    <row r="18" spans="1:5" ht="15.75" thickBot="1">
      <c r="A18" s="17" t="s">
        <v>18</v>
      </c>
      <c r="B18" s="18" t="s">
        <v>19</v>
      </c>
      <c r="C18" s="18"/>
      <c r="D18" s="18"/>
      <c r="E18" s="19">
        <v>8023</v>
      </c>
    </row>
    <row r="19" spans="1:5" ht="15.75" thickBot="1">
      <c r="A19" s="20" t="s">
        <v>20</v>
      </c>
      <c r="B19" s="12" t="s">
        <v>21</v>
      </c>
      <c r="C19" s="12"/>
      <c r="D19" s="12"/>
      <c r="E19" s="21">
        <v>29771</v>
      </c>
    </row>
    <row r="20" spans="1:5" ht="15.75" thickBot="1">
      <c r="A20" s="22" t="s">
        <v>22</v>
      </c>
      <c r="B20" s="23" t="s">
        <v>23</v>
      </c>
      <c r="C20" s="15"/>
      <c r="D20" s="24"/>
      <c r="E20" s="16">
        <v>15261</v>
      </c>
    </row>
    <row r="21" spans="1:5" ht="15.75" thickBot="1">
      <c r="A21" s="25" t="s">
        <v>24</v>
      </c>
      <c r="B21" s="26" t="s">
        <v>25</v>
      </c>
      <c r="C21" s="12"/>
      <c r="D21" s="27"/>
      <c r="E21" s="21">
        <v>13300</v>
      </c>
    </row>
    <row r="22" spans="1:5">
      <c r="A22" s="28" t="s">
        <v>26</v>
      </c>
      <c r="B22" s="29" t="s">
        <v>27</v>
      </c>
      <c r="C22" s="29"/>
      <c r="D22" s="29"/>
      <c r="E22" s="30">
        <v>49081</v>
      </c>
    </row>
    <row r="23" spans="1:5" ht="15.75" thickBot="1">
      <c r="A23" s="17"/>
      <c r="B23" s="31" t="s">
        <v>28</v>
      </c>
      <c r="C23" s="18"/>
      <c r="D23" s="18"/>
      <c r="E23" s="19">
        <v>11455</v>
      </c>
    </row>
    <row r="24" spans="1:5">
      <c r="A24" s="28" t="s">
        <v>29</v>
      </c>
      <c r="B24" s="32" t="s">
        <v>30</v>
      </c>
      <c r="C24" s="29"/>
      <c r="D24" s="29"/>
      <c r="E24" s="30"/>
    </row>
    <row r="25" spans="1:5" ht="15.75" thickBot="1">
      <c r="A25" s="28"/>
      <c r="B25" s="32" t="s">
        <v>31</v>
      </c>
      <c r="C25" s="29"/>
      <c r="D25" s="29"/>
      <c r="E25" s="30">
        <v>12964</v>
      </c>
    </row>
    <row r="26" spans="1:5" ht="15.75" thickBot="1">
      <c r="A26" s="20" t="s">
        <v>32</v>
      </c>
      <c r="B26" s="33" t="s">
        <v>33</v>
      </c>
      <c r="C26" s="12"/>
      <c r="D26" s="12"/>
      <c r="E26" s="21">
        <v>3579</v>
      </c>
    </row>
    <row r="27" spans="1:5" ht="15.75" thickBot="1">
      <c r="A27" s="20"/>
      <c r="B27" s="11" t="s">
        <v>34</v>
      </c>
      <c r="C27" s="12"/>
      <c r="D27" s="27"/>
      <c r="E27" s="21"/>
    </row>
    <row r="28" spans="1:5" ht="15.75" thickBot="1">
      <c r="A28" s="20" t="s">
        <v>15</v>
      </c>
      <c r="B28" s="34" t="s">
        <v>35</v>
      </c>
      <c r="C28" s="12"/>
      <c r="D28" s="12"/>
      <c r="E28" s="35">
        <v>350076</v>
      </c>
    </row>
    <row r="29" spans="1:5">
      <c r="A29" s="28" t="s">
        <v>18</v>
      </c>
      <c r="B29" s="36" t="s">
        <v>36</v>
      </c>
      <c r="C29" s="29"/>
      <c r="D29" s="29"/>
      <c r="E29" s="37"/>
    </row>
    <row r="30" spans="1:5">
      <c r="A30" s="28"/>
      <c r="B30" s="36" t="s">
        <v>37</v>
      </c>
      <c r="C30" s="29"/>
      <c r="D30" s="29"/>
      <c r="E30" s="37"/>
    </row>
    <row r="31" spans="1:5">
      <c r="A31" s="28"/>
      <c r="B31" s="36" t="s">
        <v>38</v>
      </c>
      <c r="C31" s="29"/>
      <c r="D31" s="29"/>
      <c r="E31" s="30"/>
    </row>
    <row r="32" spans="1:5">
      <c r="A32" s="28"/>
      <c r="B32" s="32" t="s">
        <v>39</v>
      </c>
      <c r="C32" s="29"/>
      <c r="D32" s="29"/>
      <c r="E32" s="38"/>
    </row>
    <row r="33" spans="1:5">
      <c r="A33" s="28"/>
      <c r="B33" s="32" t="s">
        <v>40</v>
      </c>
      <c r="C33" s="29"/>
      <c r="D33" s="29"/>
      <c r="E33" s="38">
        <v>15586</v>
      </c>
    </row>
    <row r="34" spans="1:5" ht="15.75" thickBot="1">
      <c r="A34" s="28"/>
      <c r="B34" s="32"/>
      <c r="C34" s="29"/>
      <c r="D34" s="29"/>
      <c r="E34" s="38"/>
    </row>
    <row r="35" spans="1:5" ht="15.75" thickBot="1">
      <c r="A35" s="20" t="s">
        <v>18</v>
      </c>
      <c r="B35" s="39" t="s">
        <v>41</v>
      </c>
      <c r="C35" s="12"/>
      <c r="D35" s="12"/>
      <c r="E35" s="40">
        <v>9854</v>
      </c>
    </row>
    <row r="36" spans="1:5" ht="15.75" thickBot="1">
      <c r="A36" s="20"/>
      <c r="B36" s="41" t="s">
        <v>42</v>
      </c>
      <c r="C36" s="12"/>
      <c r="D36" s="12"/>
      <c r="E36" s="21"/>
    </row>
    <row r="37" spans="1:5">
      <c r="A37" s="14" t="s">
        <v>15</v>
      </c>
      <c r="B37" s="15" t="s">
        <v>43</v>
      </c>
      <c r="C37" s="15"/>
      <c r="D37" s="15"/>
      <c r="E37" s="16">
        <v>47352</v>
      </c>
    </row>
    <row r="38" spans="1:5" ht="15.75" thickBot="1">
      <c r="A38" s="28"/>
      <c r="B38" s="29" t="s">
        <v>44</v>
      </c>
      <c r="C38" s="29"/>
      <c r="D38" s="29"/>
      <c r="E38" s="30">
        <v>4186</v>
      </c>
    </row>
    <row r="39" spans="1:5" ht="15.75" thickBot="1">
      <c r="A39" s="25"/>
      <c r="B39" s="11" t="s">
        <v>45</v>
      </c>
      <c r="C39" s="9"/>
      <c r="D39" s="9"/>
      <c r="E39" s="42">
        <f>SUM(E15:E38)-E38-E23</f>
        <v>610545</v>
      </c>
    </row>
    <row r="40" spans="1:5">
      <c r="A40" s="43"/>
      <c r="B40" s="44"/>
      <c r="C40" s="45"/>
      <c r="D40" s="45"/>
      <c r="E40" s="46"/>
    </row>
    <row r="41" spans="1:5">
      <c r="A41" s="47" t="s">
        <v>46</v>
      </c>
      <c r="B41" s="44"/>
      <c r="C41" s="45"/>
      <c r="D41" s="45"/>
      <c r="E41" s="46">
        <f>E39-E9</f>
        <v>269663.78999999998</v>
      </c>
    </row>
    <row r="42" spans="1:5">
      <c r="A42" s="47"/>
      <c r="B42" s="44"/>
      <c r="C42" s="45"/>
      <c r="D42" s="45"/>
      <c r="E42" s="46"/>
    </row>
    <row r="43" spans="1:5">
      <c r="B43" s="48" t="s">
        <v>47</v>
      </c>
      <c r="D43" s="48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</dc:creator>
  <cp:lastModifiedBy>Ларина</cp:lastModifiedBy>
  <dcterms:created xsi:type="dcterms:W3CDTF">2012-11-22T23:23:37Z</dcterms:created>
  <dcterms:modified xsi:type="dcterms:W3CDTF">2012-11-22T23:24:28Z</dcterms:modified>
</cp:coreProperties>
</file>