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75" windowHeight="11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47" i="1"/>
  <c r="E49" s="1"/>
</calcChain>
</file>

<file path=xl/sharedStrings.xml><?xml version="1.0" encoding="utf-8"?>
<sst xmlns="http://schemas.openxmlformats.org/spreadsheetml/2006/main" count="62" uniqueCount="56">
  <si>
    <t xml:space="preserve">  Отчет о выполненных работах по текущему содержанию</t>
  </si>
  <si>
    <t xml:space="preserve">   и ремонту общего имущества многоквартирного жилого </t>
  </si>
  <si>
    <t xml:space="preserve">           дома Хабаровская, 25  с 01.01.2011г. по 31.12.2011г.</t>
  </si>
  <si>
    <t xml:space="preserve">                        </t>
  </si>
  <si>
    <t>Общая площадь квартир,  кв.м.</t>
  </si>
  <si>
    <t>Зарегистрировано,  чел.</t>
  </si>
  <si>
    <r>
      <t>Начислено денежных средств,</t>
    </r>
    <r>
      <rPr>
        <b/>
        <sz val="10"/>
        <rFont val="Arial Cyr"/>
        <charset val="204"/>
      </rPr>
      <t xml:space="preserve"> </t>
    </r>
    <r>
      <rPr>
        <sz val="11"/>
        <color theme="1"/>
        <rFont val="Calibri"/>
        <family val="2"/>
        <charset val="204"/>
        <scheme val="minor"/>
      </rPr>
      <t>руб.</t>
    </r>
  </si>
  <si>
    <r>
      <t xml:space="preserve">в т.ч.за вывоз ТБО, </t>
    </r>
    <r>
      <rPr>
        <b/>
        <sz val="11"/>
        <rFont val="Arial Cyr"/>
        <charset val="204"/>
      </rPr>
      <t xml:space="preserve"> </t>
    </r>
    <r>
      <rPr>
        <sz val="11"/>
        <rFont val="Arial Cyr"/>
        <charset val="204"/>
      </rPr>
      <t>р</t>
    </r>
    <r>
      <rPr>
        <sz val="11"/>
        <color theme="1"/>
        <rFont val="Calibri"/>
        <family val="2"/>
        <charset val="204"/>
        <scheme val="minor"/>
      </rPr>
      <t>уб.</t>
    </r>
  </si>
  <si>
    <t>Поступило денежных средств,  руб.</t>
  </si>
  <si>
    <r>
      <t xml:space="preserve">Использовано денежных средств, </t>
    </r>
    <r>
      <rPr>
        <sz val="11"/>
        <color theme="1"/>
        <rFont val="Calibri"/>
        <family val="2"/>
        <charset val="204"/>
        <scheme val="minor"/>
      </rPr>
      <t xml:space="preserve"> руб.</t>
    </r>
  </si>
  <si>
    <r>
      <t xml:space="preserve">Задолженность по дому на 01.01.12г., 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руб.</t>
    </r>
  </si>
  <si>
    <t>при среднемесячном начислении по дому в целом, руб.</t>
  </si>
  <si>
    <t>№</t>
  </si>
  <si>
    <t>Наименование услуг, работ</t>
  </si>
  <si>
    <t>Цена, руб.</t>
  </si>
  <si>
    <t>Текущее содержание:</t>
  </si>
  <si>
    <t>1.</t>
  </si>
  <si>
    <t>Затраты на обслуживание лифтов:</t>
  </si>
  <si>
    <t>1. ФОТ лифтеров со страховыми взносами</t>
  </si>
  <si>
    <t>2. Услуги МП "Лифтремонт"</t>
  </si>
  <si>
    <t>3. Эл./энергия для работы лифтов</t>
  </si>
  <si>
    <t>4. Страхование лифтов</t>
  </si>
  <si>
    <t>5. Технич.освидетельствование лифтов</t>
  </si>
  <si>
    <t>2.</t>
  </si>
  <si>
    <t>Содержание придомовой территории (зарплата, налоги, материалы)</t>
  </si>
  <si>
    <t>3.</t>
  </si>
  <si>
    <t>Вывоз  крупногабаритного мусора</t>
  </si>
  <si>
    <t>4.</t>
  </si>
  <si>
    <t>Вывоз  твердых бытовых отходов</t>
  </si>
  <si>
    <t>5.</t>
  </si>
  <si>
    <t xml:space="preserve">Уборка лестничных клеток (зарплата, налоги, материалы) </t>
  </si>
  <si>
    <t>6.</t>
  </si>
  <si>
    <t xml:space="preserve">Обслуживание внутридомовых сетей ХВС, КНС </t>
  </si>
  <si>
    <t>в т.ч.аварийное обслуживание</t>
  </si>
  <si>
    <t>7.</t>
  </si>
  <si>
    <t>Плата за электроэнергию для освещения мест общего</t>
  </si>
  <si>
    <t>пользования</t>
  </si>
  <si>
    <t>Текущий ремонт:</t>
  </si>
  <si>
    <t>Ремонт кровли над кв.15,16,34,66,67,68,69</t>
  </si>
  <si>
    <t xml:space="preserve">Кирпичная кладка штраб, частичный ремонт 3 подъезда-масляная окрас- </t>
  </si>
  <si>
    <t xml:space="preserve">ка лестничных ограждений, масляная окраска стен, плинтусов, окон, </t>
  </si>
  <si>
    <t xml:space="preserve">известковая окраска стен, потолков, ремонт пола при входе в подъезд, </t>
  </si>
  <si>
    <t>прочистка ливневой канализации, текущий осмотр и мелкий ремонт об-</t>
  </si>
  <si>
    <t>щего имущества.</t>
  </si>
  <si>
    <t xml:space="preserve">Сезонные осмотры мест общего пользования дома. </t>
  </si>
  <si>
    <t>Благоустройство:</t>
  </si>
  <si>
    <t xml:space="preserve">Завоз песка на детскую площадку, ремонт и покраска элементов детс- </t>
  </si>
  <si>
    <t>кой площадки.</t>
  </si>
  <si>
    <t>Срезка сухих деревьев</t>
  </si>
  <si>
    <t>Прочие:</t>
  </si>
  <si>
    <t>Услуги управления:</t>
  </si>
  <si>
    <t>в т.ч.паспортное обслуживание.</t>
  </si>
  <si>
    <t>ИТОГО затрачено:</t>
  </si>
  <si>
    <t xml:space="preserve">                                                                                                                       Израсходовано денежных средств больше, чем поступило от населения</t>
  </si>
  <si>
    <t>Начальник ФЭО</t>
  </si>
  <si>
    <t xml:space="preserve">                                     Соколова Т.С.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</si>
</sst>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Alignment="1"/>
    <xf numFmtId="0" fontId="1" fillId="0" borderId="0" xfId="0" applyFont="1"/>
    <xf numFmtId="0" fontId="2" fillId="2" borderId="0" xfId="0" applyFont="1" applyFill="1"/>
    <xf numFmtId="2" fontId="2" fillId="0" borderId="0" xfId="0" applyNumberFormat="1" applyFont="1"/>
    <xf numFmtId="1" fontId="2" fillId="0" borderId="0" xfId="0" applyNumberFormat="1" applyFont="1" applyFill="1"/>
    <xf numFmtId="2" fontId="2" fillId="2" borderId="0" xfId="0" applyNumberFormat="1" applyFont="1" applyFill="1"/>
    <xf numFmtId="0" fontId="0" fillId="0" borderId="0" xfId="0" applyFill="1"/>
    <xf numFmtId="0" fontId="0" fillId="0" borderId="1" xfId="0" applyBorder="1"/>
    <xf numFmtId="0" fontId="6" fillId="0" borderId="2" xfId="0" applyFont="1" applyBorder="1"/>
    <xf numFmtId="0" fontId="3" fillId="0" borderId="3" xfId="0" applyFont="1" applyBorder="1"/>
    <xf numFmtId="0" fontId="6" fillId="0" borderId="1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2" fillId="0" borderId="3" xfId="0" applyFont="1" applyBorder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0" xfId="0" applyFont="1" applyBorder="1"/>
    <xf numFmtId="0" fontId="0" fillId="0" borderId="4" xfId="0" applyBorder="1"/>
    <xf numFmtId="0" fontId="0" fillId="0" borderId="0" xfId="0" applyBorder="1"/>
    <xf numFmtId="1" fontId="0" fillId="2" borderId="4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5" fillId="0" borderId="0" xfId="0" applyFont="1" applyFill="1" applyBorder="1"/>
    <xf numFmtId="0" fontId="0" fillId="0" borderId="2" xfId="0" applyBorder="1"/>
    <xf numFmtId="1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1" fontId="0" fillId="2" borderId="5" xfId="0" applyNumberFormat="1" applyFill="1" applyBorder="1" applyAlignment="1">
      <alignment horizontal="center"/>
    </xf>
    <xf numFmtId="0" fontId="0" fillId="0" borderId="5" xfId="0" applyBorder="1"/>
    <xf numFmtId="0" fontId="0" fillId="0" borderId="8" xfId="0" applyBorder="1" applyAlignment="1">
      <alignment horizontal="center"/>
    </xf>
    <xf numFmtId="0" fontId="0" fillId="0" borderId="9" xfId="0" applyFill="1" applyBorder="1"/>
    <xf numFmtId="0" fontId="0" fillId="0" borderId="9" xfId="0" applyBorder="1"/>
    <xf numFmtId="0" fontId="0" fillId="0" borderId="4" xfId="0" applyBorder="1" applyAlignment="1">
      <alignment horizontal="center"/>
    </xf>
    <xf numFmtId="0" fontId="0" fillId="0" borderId="10" xfId="0" applyFill="1" applyBorder="1"/>
    <xf numFmtId="1" fontId="0" fillId="2" borderId="8" xfId="0" applyNumberFormat="1" applyFill="1" applyBorder="1" applyAlignment="1">
      <alignment horizontal="center"/>
    </xf>
    <xf numFmtId="0" fontId="2" fillId="0" borderId="2" xfId="0" applyFont="1" applyBorder="1"/>
    <xf numFmtId="0" fontId="0" fillId="0" borderId="11" xfId="0" applyBorder="1"/>
    <xf numFmtId="1" fontId="0" fillId="0" borderId="1" xfId="0" applyNumberFormat="1" applyFill="1" applyBorder="1" applyAlignment="1">
      <alignment horizontal="center"/>
    </xf>
    <xf numFmtId="0" fontId="0" fillId="0" borderId="2" xfId="0" applyFill="1" applyBorder="1"/>
    <xf numFmtId="1" fontId="3" fillId="0" borderId="1" xfId="0" applyNumberFormat="1" applyFont="1" applyFill="1" applyBorder="1" applyAlignment="1">
      <alignment horizontal="center"/>
    </xf>
    <xf numFmtId="1" fontId="5" fillId="0" borderId="4" xfId="0" applyNumberFormat="1" applyFont="1" applyFill="1" applyBorder="1" applyAlignment="1">
      <alignment horizontal="center"/>
    </xf>
    <xf numFmtId="0" fontId="0" fillId="0" borderId="3" xfId="0" applyFill="1" applyBorder="1"/>
    <xf numFmtId="1" fontId="5" fillId="2" borderId="1" xfId="0" applyNumberFormat="1" applyFont="1" applyFill="1" applyBorder="1" applyAlignment="1">
      <alignment horizontal="center"/>
    </xf>
    <xf numFmtId="0" fontId="2" fillId="0" borderId="3" xfId="0" applyFont="1" applyFill="1" applyBorder="1"/>
    <xf numFmtId="1" fontId="5" fillId="0" borderId="1" xfId="0" applyNumberFormat="1" applyFont="1" applyFill="1" applyBorder="1" applyAlignment="1">
      <alignment horizontal="center"/>
    </xf>
    <xf numFmtId="0" fontId="0" fillId="0" borderId="7" xfId="0" applyFill="1" applyBorder="1"/>
    <xf numFmtId="1" fontId="5" fillId="2" borderId="5" xfId="0" applyNumberFormat="1" applyFont="1" applyFill="1" applyBorder="1" applyAlignment="1">
      <alignment horizontal="center"/>
    </xf>
    <xf numFmtId="1" fontId="5" fillId="2" borderId="8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/>
    <xf numFmtId="0" fontId="3" fillId="0" borderId="0" xfId="0" applyFont="1" applyBorder="1"/>
    <xf numFmtId="1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topLeftCell="A31" workbookViewId="0">
      <selection activeCell="I51" sqref="I51"/>
    </sheetView>
  </sheetViews>
  <sheetFormatPr defaultRowHeight="15"/>
  <cols>
    <col min="4" max="4" width="52.85546875" customWidth="1"/>
    <col min="5" max="5" width="13.140625" customWidth="1"/>
  </cols>
  <sheetData>
    <row r="1" spans="1:5" ht="18">
      <c r="A1" s="1" t="s">
        <v>0</v>
      </c>
      <c r="B1" s="1"/>
      <c r="C1" s="1"/>
      <c r="D1" s="1"/>
      <c r="E1" s="1"/>
    </row>
    <row r="2" spans="1:5" ht="18">
      <c r="A2" s="1" t="s">
        <v>1</v>
      </c>
      <c r="B2" s="1"/>
      <c r="C2" s="1"/>
      <c r="D2" s="1"/>
      <c r="E2" s="1"/>
    </row>
    <row r="3" spans="1:5" ht="18">
      <c r="A3" s="1" t="s">
        <v>2</v>
      </c>
      <c r="B3" s="1"/>
      <c r="C3" s="1"/>
      <c r="D3" s="1"/>
      <c r="E3" s="1"/>
    </row>
    <row r="4" spans="1:5" ht="18">
      <c r="B4" s="2" t="s">
        <v>3</v>
      </c>
    </row>
    <row r="7" spans="1:5">
      <c r="A7" t="s">
        <v>4</v>
      </c>
      <c r="E7" s="3">
        <v>7002.5</v>
      </c>
    </row>
    <row r="8" spans="1:5">
      <c r="A8" t="s">
        <v>5</v>
      </c>
      <c r="E8" s="3">
        <v>148</v>
      </c>
    </row>
    <row r="9" spans="1:5">
      <c r="A9" t="s">
        <v>6</v>
      </c>
      <c r="E9" s="4">
        <v>1249277.68</v>
      </c>
    </row>
    <row r="10" spans="1:5">
      <c r="A10" t="s">
        <v>7</v>
      </c>
      <c r="E10" s="3">
        <v>62017.919999999998</v>
      </c>
    </row>
    <row r="11" spans="1:5">
      <c r="A11" t="s">
        <v>8</v>
      </c>
      <c r="E11" s="3">
        <v>1303411</v>
      </c>
    </row>
    <row r="12" spans="1:5">
      <c r="A12" t="s">
        <v>9</v>
      </c>
      <c r="E12" s="5">
        <v>1573736.7609840001</v>
      </c>
    </row>
    <row r="13" spans="1:5">
      <c r="A13" t="s">
        <v>10</v>
      </c>
      <c r="E13" s="3">
        <v>121448.74</v>
      </c>
    </row>
    <row r="14" spans="1:5">
      <c r="A14" t="s">
        <v>11</v>
      </c>
      <c r="E14" s="6">
        <v>104106.47333333333</v>
      </c>
    </row>
    <row r="15" spans="1:5" ht="15.75" thickBot="1">
      <c r="E15" s="7"/>
    </row>
    <row r="16" spans="1:5" ht="32.25" thickBot="1">
      <c r="A16" s="8" t="s">
        <v>12</v>
      </c>
      <c r="B16" s="9" t="s">
        <v>13</v>
      </c>
      <c r="C16" s="10"/>
      <c r="D16" s="10"/>
      <c r="E16" s="11" t="s">
        <v>14</v>
      </c>
    </row>
    <row r="17" spans="1:5" ht="15.75" thickBot="1">
      <c r="A17" s="12"/>
      <c r="B17" s="13" t="s">
        <v>15</v>
      </c>
      <c r="C17" s="14"/>
      <c r="D17" s="14"/>
      <c r="E17" s="15"/>
    </row>
    <row r="18" spans="1:5">
      <c r="A18" s="16" t="s">
        <v>16</v>
      </c>
      <c r="B18" s="17" t="s">
        <v>17</v>
      </c>
      <c r="C18" s="17"/>
      <c r="D18" s="17"/>
      <c r="E18" s="16"/>
    </row>
    <row r="19" spans="1:5">
      <c r="A19" s="18"/>
      <c r="B19" s="17" t="s">
        <v>18</v>
      </c>
      <c r="C19" s="19"/>
      <c r="D19" s="19"/>
      <c r="E19" s="20">
        <v>319697</v>
      </c>
    </row>
    <row r="20" spans="1:5">
      <c r="A20" s="18"/>
      <c r="B20" s="17" t="s">
        <v>19</v>
      </c>
      <c r="C20" s="19"/>
      <c r="D20" s="19"/>
      <c r="E20" s="21">
        <v>112956</v>
      </c>
    </row>
    <row r="21" spans="1:5">
      <c r="A21" s="18"/>
      <c r="B21" s="17" t="s">
        <v>20</v>
      </c>
      <c r="C21" s="19"/>
      <c r="D21" s="19"/>
      <c r="E21" s="16">
        <v>62748</v>
      </c>
    </row>
    <row r="22" spans="1:5">
      <c r="A22" s="18"/>
      <c r="B22" s="22" t="s">
        <v>21</v>
      </c>
      <c r="C22" s="19"/>
      <c r="D22" s="19"/>
      <c r="E22" s="21">
        <v>459</v>
      </c>
    </row>
    <row r="23" spans="1:5" ht="15.75" thickBot="1">
      <c r="A23" s="18"/>
      <c r="B23" s="22" t="s">
        <v>22</v>
      </c>
      <c r="C23" s="19"/>
      <c r="D23" s="19"/>
      <c r="E23" s="21">
        <v>19500</v>
      </c>
    </row>
    <row r="24" spans="1:5" ht="15.75" thickBot="1">
      <c r="A24" s="12" t="s">
        <v>23</v>
      </c>
      <c r="B24" s="23" t="s">
        <v>24</v>
      </c>
      <c r="C24" s="14"/>
      <c r="D24" s="14"/>
      <c r="E24" s="24">
        <v>142635</v>
      </c>
    </row>
    <row r="25" spans="1:5" ht="15.75" thickBot="1">
      <c r="A25" s="12" t="s">
        <v>25</v>
      </c>
      <c r="B25" s="14" t="s">
        <v>26</v>
      </c>
      <c r="C25" s="14"/>
      <c r="D25" s="14"/>
      <c r="E25" s="24">
        <v>24089</v>
      </c>
    </row>
    <row r="26" spans="1:5" ht="15.75" thickBot="1">
      <c r="A26" s="12" t="s">
        <v>27</v>
      </c>
      <c r="B26" s="14" t="s">
        <v>28</v>
      </c>
      <c r="C26" s="14"/>
      <c r="D26" s="14"/>
      <c r="E26" s="24">
        <v>62017</v>
      </c>
    </row>
    <row r="27" spans="1:5" ht="15.75" thickBot="1">
      <c r="A27" s="25" t="s">
        <v>29</v>
      </c>
      <c r="B27" s="26" t="s">
        <v>30</v>
      </c>
      <c r="C27" s="27"/>
      <c r="D27" s="27"/>
      <c r="E27" s="28">
        <v>85883</v>
      </c>
    </row>
    <row r="28" spans="1:5">
      <c r="A28" s="25" t="s">
        <v>31</v>
      </c>
      <c r="B28" s="27" t="s">
        <v>32</v>
      </c>
      <c r="C28" s="27"/>
      <c r="D28" s="27"/>
      <c r="E28" s="29"/>
    </row>
    <row r="29" spans="1:5" ht="15.75" thickBot="1">
      <c r="A29" s="30"/>
      <c r="B29" s="31" t="s">
        <v>33</v>
      </c>
      <c r="C29" s="32"/>
      <c r="D29" s="32"/>
      <c r="E29" s="20">
        <v>150414</v>
      </c>
    </row>
    <row r="30" spans="1:5">
      <c r="A30" s="33" t="s">
        <v>34</v>
      </c>
      <c r="B30" s="34" t="s">
        <v>35</v>
      </c>
      <c r="C30" s="19"/>
      <c r="D30" s="19"/>
      <c r="E30" s="28">
        <v>34452</v>
      </c>
    </row>
    <row r="31" spans="1:5" ht="15.75" thickBot="1">
      <c r="A31" s="33"/>
      <c r="B31" s="34" t="s">
        <v>36</v>
      </c>
      <c r="C31" s="19"/>
      <c r="D31" s="19"/>
      <c r="E31" s="35">
        <v>35293</v>
      </c>
    </row>
    <row r="32" spans="1:5" ht="15.75" thickBot="1">
      <c r="A32" s="12"/>
      <c r="B32" s="36" t="s">
        <v>37</v>
      </c>
      <c r="C32" s="14"/>
      <c r="D32" s="37"/>
      <c r="E32" s="38"/>
    </row>
    <row r="33" spans="1:5" ht="15.75" thickBot="1">
      <c r="A33" s="12" t="s">
        <v>16</v>
      </c>
      <c r="B33" s="39" t="s">
        <v>38</v>
      </c>
      <c r="C33" s="14"/>
      <c r="D33" s="14"/>
      <c r="E33" s="40">
        <v>400486</v>
      </c>
    </row>
    <row r="34" spans="1:5">
      <c r="A34" s="33" t="s">
        <v>23</v>
      </c>
      <c r="B34" s="34" t="s">
        <v>39</v>
      </c>
      <c r="C34" s="19"/>
      <c r="D34" s="19"/>
      <c r="E34" s="41"/>
    </row>
    <row r="35" spans="1:5">
      <c r="A35" s="33"/>
      <c r="B35" s="34" t="s">
        <v>40</v>
      </c>
      <c r="C35" s="19"/>
      <c r="D35" s="19"/>
      <c r="E35" s="41"/>
    </row>
    <row r="36" spans="1:5">
      <c r="A36" s="33"/>
      <c r="B36" s="34" t="s">
        <v>41</v>
      </c>
      <c r="C36" s="19"/>
      <c r="D36" s="19"/>
      <c r="E36" s="41"/>
    </row>
    <row r="37" spans="1:5">
      <c r="A37" s="33"/>
      <c r="B37" s="34" t="s">
        <v>42</v>
      </c>
      <c r="C37" s="19"/>
      <c r="D37" s="19"/>
      <c r="E37" s="41">
        <v>9496</v>
      </c>
    </row>
    <row r="38" spans="1:5" ht="15.75" thickBot="1">
      <c r="A38" s="33"/>
      <c r="B38" s="34" t="s">
        <v>43</v>
      </c>
      <c r="C38" s="19"/>
      <c r="D38" s="19"/>
      <c r="E38" s="41"/>
    </row>
    <row r="39" spans="1:5" ht="15.75" thickBot="1">
      <c r="A39" s="12" t="s">
        <v>25</v>
      </c>
      <c r="B39" s="42" t="s">
        <v>44</v>
      </c>
      <c r="C39" s="14"/>
      <c r="D39" s="14"/>
      <c r="E39" s="43">
        <v>1827</v>
      </c>
    </row>
    <row r="40" spans="1:5" ht="15.75" thickBot="1">
      <c r="A40" s="12"/>
      <c r="B40" s="44" t="s">
        <v>45</v>
      </c>
      <c r="C40" s="14"/>
      <c r="D40" s="14"/>
      <c r="E40" s="45"/>
    </row>
    <row r="41" spans="1:5">
      <c r="A41" s="25" t="s">
        <v>16</v>
      </c>
      <c r="B41" s="46" t="s">
        <v>46</v>
      </c>
      <c r="C41" s="27"/>
      <c r="D41" s="27"/>
      <c r="E41" s="47">
        <v>9620</v>
      </c>
    </row>
    <row r="42" spans="1:5" ht="15.75" thickBot="1">
      <c r="A42" s="30"/>
      <c r="B42" s="31" t="s">
        <v>47</v>
      </c>
      <c r="C42" s="32"/>
      <c r="D42" s="32"/>
      <c r="E42" s="48"/>
    </row>
    <row r="43" spans="1:5" ht="15.75" thickBot="1">
      <c r="A43" s="30" t="s">
        <v>23</v>
      </c>
      <c r="B43" s="31" t="s">
        <v>48</v>
      </c>
      <c r="C43" s="32"/>
      <c r="D43" s="32"/>
      <c r="E43" s="48">
        <v>7772</v>
      </c>
    </row>
    <row r="44" spans="1:5" ht="15.75" thickBot="1">
      <c r="A44" s="12"/>
      <c r="B44" s="44" t="s">
        <v>49</v>
      </c>
      <c r="C44" s="14"/>
      <c r="D44" s="14"/>
      <c r="E44" s="38"/>
    </row>
    <row r="45" spans="1:5">
      <c r="A45" s="25" t="s">
        <v>16</v>
      </c>
      <c r="B45" s="27" t="s">
        <v>50</v>
      </c>
      <c r="C45" s="27"/>
      <c r="D45" s="27"/>
      <c r="E45" s="28">
        <v>128845</v>
      </c>
    </row>
    <row r="46" spans="1:5" ht="15.75" thickBot="1">
      <c r="A46" s="33"/>
      <c r="B46" s="19" t="s">
        <v>51</v>
      </c>
      <c r="C46" s="19"/>
      <c r="D46" s="19"/>
      <c r="E46" s="20">
        <v>13445</v>
      </c>
    </row>
    <row r="47" spans="1:5" ht="15.75" thickBot="1">
      <c r="A47" s="49"/>
      <c r="B47" s="36" t="s">
        <v>52</v>
      </c>
      <c r="C47" s="10"/>
      <c r="D47" s="10"/>
      <c r="E47" s="50">
        <f>SUM(E17:E46)-E46-E30</f>
        <v>1573737</v>
      </c>
    </row>
    <row r="48" spans="1:5">
      <c r="A48" s="51"/>
      <c r="B48" s="52"/>
      <c r="C48" s="53"/>
      <c r="D48" s="53"/>
      <c r="E48" s="54"/>
    </row>
    <row r="49" spans="1:5">
      <c r="A49" s="55" t="s">
        <v>53</v>
      </c>
      <c r="B49" s="52"/>
      <c r="C49" s="53"/>
      <c r="D49" s="53"/>
      <c r="E49" s="54">
        <f>E47-E11</f>
        <v>270326</v>
      </c>
    </row>
    <row r="51" spans="1:5">
      <c r="B51" s="56" t="s">
        <v>54</v>
      </c>
      <c r="D51" s="56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Ларина</dc:creator>
  <cp:lastModifiedBy>Ларина</cp:lastModifiedBy>
  <dcterms:created xsi:type="dcterms:W3CDTF">2012-11-26T22:43:53Z</dcterms:created>
  <dcterms:modified xsi:type="dcterms:W3CDTF">2012-11-26T22:44:40Z</dcterms:modified>
</cp:coreProperties>
</file>